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Truong mam non tu thuc\2025 CAP NHAT GIAO TRINH\goc\dau ky\"/>
    </mc:Choice>
  </mc:AlternateContent>
  <xr:revisionPtr revIDLastSave="0" documentId="13_ncr:1_{EC719CCD-4EE1-4134-A951-637663A5E0B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91029"/>
  <extLst>
    <ext uri="GoogleSheetsCustomDataVersion1">
      <go:sheetsCustomData xmlns:go="http://customooxmlschemas.google.com/" r:id="rId5" roundtripDataSignature="AMtx7mj8Jzx8ccSOsK9zFe/t+HXG68bCdw=="/>
    </ext>
  </extLst>
</workbook>
</file>

<file path=xl/calcChain.xml><?xml version="1.0" encoding="utf-8"?>
<calcChain xmlns="http://schemas.openxmlformats.org/spreadsheetml/2006/main">
  <c r="L14" i="1" l="1"/>
  <c r="D9" i="1"/>
  <c r="D12" i="1"/>
  <c r="D11" i="1"/>
  <c r="M13" i="1"/>
  <c r="J13" i="1"/>
  <c r="I13" i="1"/>
  <c r="H13" i="1"/>
  <c r="M12" i="1"/>
  <c r="K12" i="1"/>
  <c r="L12" i="1" s="1"/>
  <c r="M11" i="1"/>
  <c r="K11" i="1"/>
  <c r="N11" i="1" s="1"/>
  <c r="M9" i="1"/>
  <c r="K9" i="1"/>
  <c r="K13" i="1" s="1"/>
  <c r="N9" i="1" l="1"/>
  <c r="N12" i="1"/>
  <c r="L9" i="1"/>
  <c r="L11" i="1"/>
  <c r="L13" i="1" l="1"/>
  <c r="N13" i="1"/>
</calcChain>
</file>

<file path=xl/sharedStrings.xml><?xml version="1.0" encoding="utf-8"?>
<sst xmlns="http://schemas.openxmlformats.org/spreadsheetml/2006/main" count="42" uniqueCount="41">
  <si>
    <t>BẢNG TRÍCH KHẤU HAO TÀI SẢN CỐ ĐỊNH</t>
  </si>
  <si>
    <t>Mã TSCĐ</t>
  </si>
  <si>
    <t>Tên TSCĐ</t>
  </si>
  <si>
    <t>Ngày ghi tăng</t>
  </si>
  <si>
    <t>Ngày bắt đầu tính KH</t>
  </si>
  <si>
    <t xml:space="preserve">Đơn vị sử dụng </t>
  </si>
  <si>
    <t>Tỷ lệ phân bổ (%)</t>
  </si>
  <si>
    <t>SL</t>
  </si>
  <si>
    <t>Nguyên giá</t>
  </si>
  <si>
    <t>Số kỳ KD (tháng)</t>
  </si>
  <si>
    <t>Số tháng đã sử dụng</t>
  </si>
  <si>
    <t>Mức khấu hao tháng</t>
  </si>
  <si>
    <t>Hao mòn lũy kế</t>
  </si>
  <si>
    <t>Số tháng còn lại</t>
  </si>
  <si>
    <t>Giá trị còn lại</t>
  </si>
  <si>
    <t>TK chi phí</t>
  </si>
  <si>
    <t>Loại TSCD: Phương tiện vận tải, truyền dẫn</t>
  </si>
  <si>
    <t>TT 133</t>
  </si>
  <si>
    <t>TSCĐ01</t>
  </si>
  <si>
    <t>Xe ô tô Vios</t>
  </si>
  <si>
    <t>Loại TSCD: Máy móc, thiết bị</t>
  </si>
  <si>
    <t>TSCĐ02</t>
  </si>
  <si>
    <t>Máy tính để bàn Apple Imac 21.5</t>
  </si>
  <si>
    <t>TSCĐ03</t>
  </si>
  <si>
    <t>Máy chiếu Sony VPL-CH350</t>
  </si>
  <si>
    <t>Tổng cộng</t>
  </si>
  <si>
    <t>Người lập</t>
  </si>
  <si>
    <t>Giám đốc</t>
  </si>
  <si>
    <t>(Ký, họ tên)</t>
  </si>
  <si>
    <t>(Ký, họ tên, đóng dấu)</t>
  </si>
  <si>
    <t>MST: 0102352434</t>
  </si>
  <si>
    <t>CACLOPHOC</t>
  </si>
  <si>
    <t>BPVP</t>
  </si>
  <si>
    <t>Phạm Thị Thanh Chung</t>
  </si>
  <si>
    <t>Số 49C đường Tô Ngọc Vân, Phường Tây Hồ, TP Hà Nội</t>
  </si>
  <si>
    <t>Công ty TNHH trường MNTH Quốc tế Hà Nội</t>
  </si>
  <si>
    <t>Ngày 30 tháng 09 năm 2025</t>
  </si>
  <si>
    <t>06/02/2024</t>
  </si>
  <si>
    <t xml:space="preserve"> TT 99</t>
  </si>
  <si>
    <t>02/10/2024</t>
  </si>
  <si>
    <t>09/01/2025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</si>
</sst>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0.00;\-0.00;"/>
    <numFmt numFmtId="167" formatCode="#,##0;\(#,##0\);"/>
  </numFmts>
  <fonts count="16" x14ac:knownFonts="1">
    <font>
      <sz val="10"/>
      <color rgb="FF000000"/>
      <name val="Arial"/>
    </font>
    <font>
      <sz val="14"/>
      <color rgb="FF000000"/>
      <name val="Times New Roman"/>
      <family val="1"/>
    </font>
    <font>
      <b/>
      <sz val="15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8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E5DFEC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top"/>
    </xf>
    <xf numFmtId="165" fontId="3" fillId="0" borderId="1" xfId="0" applyNumberFormat="1" applyFont="1" applyBorder="1" applyAlignment="1">
      <alignment vertical="top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165" fontId="5" fillId="2" borderId="2" xfId="0" applyNumberFormat="1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top"/>
    </xf>
    <xf numFmtId="0" fontId="5" fillId="0" borderId="10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vertical="top"/>
    </xf>
    <xf numFmtId="0" fontId="8" fillId="0" borderId="2" xfId="0" applyFont="1" applyBorder="1" applyAlignment="1">
      <alignment horizontal="left" vertical="center" wrapText="1" readingOrder="1"/>
    </xf>
    <xf numFmtId="166" fontId="8" fillId="0" borderId="2" xfId="0" applyNumberFormat="1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center" vertical="center" wrapText="1" readingOrder="1"/>
    </xf>
    <xf numFmtId="9" fontId="9" fillId="0" borderId="2" xfId="0" applyNumberFormat="1" applyFont="1" applyBorder="1" applyAlignment="1">
      <alignment horizontal="center" vertical="center" wrapText="1" readingOrder="1"/>
    </xf>
    <xf numFmtId="167" fontId="8" fillId="0" borderId="2" xfId="0" applyNumberFormat="1" applyFont="1" applyBorder="1" applyAlignment="1">
      <alignment horizontal="right" vertical="center" wrapText="1" readingOrder="1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166" fontId="8" fillId="0" borderId="4" xfId="0" applyNumberFormat="1" applyFont="1" applyBorder="1" applyAlignment="1">
      <alignment horizontal="center" vertical="center" wrapText="1" readingOrder="1"/>
    </xf>
    <xf numFmtId="0" fontId="9" fillId="0" borderId="14" xfId="0" applyFont="1" applyBorder="1" applyAlignment="1">
      <alignment horizontal="center" vertical="center" wrapText="1" readingOrder="1"/>
    </xf>
    <xf numFmtId="167" fontId="11" fillId="0" borderId="12" xfId="0" applyNumberFormat="1" applyFont="1" applyBorder="1" applyAlignment="1">
      <alignment horizontal="right" vertical="center" wrapText="1" readingOrder="1"/>
    </xf>
    <xf numFmtId="167" fontId="11" fillId="0" borderId="12" xfId="0" applyNumberFormat="1" applyFont="1" applyBorder="1" applyAlignment="1">
      <alignment horizontal="center" vertical="center" wrapText="1" readingOrder="1"/>
    </xf>
    <xf numFmtId="0" fontId="12" fillId="0" borderId="14" xfId="0" applyFont="1" applyBorder="1" applyAlignment="1">
      <alignment horizontal="left" vertical="top" wrapText="1" readingOrder="1"/>
    </xf>
    <xf numFmtId="0" fontId="13" fillId="0" borderId="0" xfId="0" applyFont="1" applyAlignment="1">
      <alignment horizontal="center" vertical="center" readingOrder="1"/>
    </xf>
    <xf numFmtId="0" fontId="10" fillId="0" borderId="0" xfId="0" applyFont="1" applyAlignment="1">
      <alignment horizontal="center" vertical="center" readingOrder="1"/>
    </xf>
    <xf numFmtId="0" fontId="10" fillId="0" borderId="0" xfId="0" applyFont="1" applyAlignment="1">
      <alignment horizontal="center" vertical="top" wrapText="1" readingOrder="1"/>
    </xf>
    <xf numFmtId="0" fontId="13" fillId="0" borderId="0" xfId="0" applyFont="1" applyAlignment="1">
      <alignment horizontal="left" vertical="center" wrapText="1" readingOrder="1"/>
    </xf>
    <xf numFmtId="165" fontId="3" fillId="0" borderId="0" xfId="0" applyNumberFormat="1" applyFont="1"/>
    <xf numFmtId="165" fontId="3" fillId="0" borderId="0" xfId="1" applyNumberFormat="1" applyFont="1" applyAlignment="1"/>
    <xf numFmtId="166" fontId="8" fillId="0" borderId="2" xfId="0" quotePrefix="1" applyNumberFormat="1" applyFont="1" applyBorder="1" applyAlignment="1">
      <alignment horizontal="center" vertical="center" wrapText="1" readingOrder="1"/>
    </xf>
    <xf numFmtId="167" fontId="11" fillId="3" borderId="12" xfId="0" applyNumberFormat="1" applyFont="1" applyFill="1" applyBorder="1" applyAlignment="1">
      <alignment horizontal="right" vertical="center" wrapText="1" readingOrder="1"/>
    </xf>
    <xf numFmtId="167" fontId="11" fillId="4" borderId="15" xfId="0" applyNumberFormat="1" applyFont="1" applyFill="1" applyBorder="1" applyAlignment="1">
      <alignment horizontal="right" vertical="center" wrapText="1" readingOrder="1"/>
    </xf>
    <xf numFmtId="0" fontId="1" fillId="0" borderId="0" xfId="0" applyFont="1" applyAlignment="1">
      <alignment horizontal="left" vertical="center" readingOrder="1"/>
    </xf>
    <xf numFmtId="165" fontId="1" fillId="0" borderId="0" xfId="0" applyNumberFormat="1" applyFont="1" applyAlignment="1">
      <alignment horizontal="left" vertical="center" readingOrder="1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center" wrapText="1" readingOrder="1"/>
    </xf>
    <xf numFmtId="0" fontId="4" fillId="0" borderId="0" xfId="0" applyFont="1" applyAlignment="1">
      <alignment horizontal="center"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6" fillId="0" borderId="5" xfId="0" applyFont="1" applyBorder="1"/>
    <xf numFmtId="0" fontId="5" fillId="0" borderId="7" xfId="0" applyFont="1" applyBorder="1" applyAlignment="1">
      <alignment horizontal="center" vertical="center" wrapText="1" readingOrder="1"/>
    </xf>
    <xf numFmtId="0" fontId="6" fillId="0" borderId="8" xfId="0" applyFont="1" applyBorder="1"/>
    <xf numFmtId="0" fontId="6" fillId="0" borderId="9" xfId="0" applyFont="1" applyBorder="1"/>
    <xf numFmtId="0" fontId="5" fillId="0" borderId="4" xfId="0" applyFont="1" applyBorder="1" applyAlignment="1">
      <alignment horizontal="center" vertical="center" wrapText="1" readingOrder="1"/>
    </xf>
    <xf numFmtId="0" fontId="6" fillId="0" borderId="11" xfId="0" applyFont="1" applyBorder="1"/>
    <xf numFmtId="0" fontId="13" fillId="0" borderId="8" xfId="0" applyFont="1" applyBorder="1" applyAlignment="1">
      <alignment horizontal="center" vertical="center" readingOrder="1"/>
    </xf>
    <xf numFmtId="0" fontId="10" fillId="0" borderId="12" xfId="0" applyFont="1" applyBorder="1" applyAlignment="1">
      <alignment horizontal="center" vertical="center" wrapText="1" readingOrder="1"/>
    </xf>
    <xf numFmtId="0" fontId="6" fillId="0" borderId="1" xfId="0" applyFont="1" applyBorder="1"/>
    <xf numFmtId="0" fontId="6" fillId="0" borderId="13" xfId="0" applyFont="1" applyBorder="1"/>
    <xf numFmtId="0" fontId="10" fillId="0" borderId="0" xfId="0" applyFont="1" applyAlignment="1">
      <alignment horizontal="center" vertical="center" readingOrder="1"/>
    </xf>
    <xf numFmtId="0" fontId="13" fillId="0" borderId="0" xfId="0" applyFont="1" applyAlignment="1">
      <alignment horizontal="center" vertical="center" readingOrder="1"/>
    </xf>
    <xf numFmtId="0" fontId="10" fillId="0" borderId="0" xfId="0" applyFont="1" applyAlignment="1">
      <alignment horizontal="center" vertical="top" wrapText="1" readingOrder="1"/>
    </xf>
    <xf numFmtId="0" fontId="13" fillId="0" borderId="0" xfId="0" applyFont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B9" sqref="B9"/>
    </sheetView>
  </sheetViews>
  <sheetFormatPr defaultColWidth="14.44140625" defaultRowHeight="15" customHeight="1" x14ac:dyDescent="0.25"/>
  <cols>
    <col min="1" max="1" width="7.5546875" customWidth="1"/>
    <col min="2" max="2" width="13.6640625" customWidth="1"/>
    <col min="3" max="4" width="10.6640625" customWidth="1"/>
    <col min="5" max="5" width="12.33203125" customWidth="1"/>
    <col min="6" max="6" width="10.6640625" customWidth="1"/>
    <col min="7" max="7" width="5.6640625" customWidth="1"/>
    <col min="8" max="8" width="11" customWidth="1"/>
    <col min="9" max="9" width="7.33203125" customWidth="1"/>
    <col min="10" max="10" width="7.44140625" customWidth="1"/>
    <col min="11" max="11" width="9.5546875" customWidth="1"/>
    <col min="12" max="12" width="10.88671875" customWidth="1"/>
    <col min="13" max="13" width="6.88671875" customWidth="1"/>
    <col min="14" max="14" width="12.109375" customWidth="1"/>
    <col min="15" max="15" width="7" customWidth="1"/>
    <col min="16" max="16" width="7.44140625" customWidth="1"/>
    <col min="17" max="17" width="12.6640625" customWidth="1"/>
    <col min="18" max="18" width="12.5546875" customWidth="1"/>
    <col min="19" max="26" width="8" customWidth="1"/>
  </cols>
  <sheetData>
    <row r="1" spans="1:26" s="33" customFormat="1" ht="18" customHeight="1" x14ac:dyDescent="0.25">
      <c r="A1" s="31" t="s">
        <v>35</v>
      </c>
      <c r="B1" s="31"/>
      <c r="C1" s="31"/>
      <c r="D1" s="31"/>
      <c r="E1" s="31"/>
      <c r="F1" s="32"/>
      <c r="G1" s="32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s="33" customFormat="1" ht="20.25" customHeight="1" x14ac:dyDescent="0.25">
      <c r="A2" s="31" t="s">
        <v>34</v>
      </c>
      <c r="B2" s="31"/>
      <c r="C2" s="31"/>
      <c r="D2" s="31"/>
      <c r="E2" s="31"/>
      <c r="F2" s="32"/>
      <c r="G2" s="32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s="33" customFormat="1" ht="15.75" customHeight="1" x14ac:dyDescent="0.25">
      <c r="A3" s="31" t="s">
        <v>30</v>
      </c>
      <c r="B3" s="31"/>
      <c r="C3" s="31"/>
      <c r="D3" s="31"/>
      <c r="E3" s="31"/>
      <c r="F3" s="32"/>
      <c r="G3" s="32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23.25" customHeight="1" x14ac:dyDescent="0.25">
      <c r="A4" s="36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37" t="s">
        <v>36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.25" hidden="1" customHeight="1" x14ac:dyDescent="0.25">
      <c r="A6" s="2"/>
      <c r="B6" s="2"/>
      <c r="C6" s="2"/>
      <c r="D6" s="2"/>
      <c r="E6" s="2"/>
      <c r="F6" s="3"/>
      <c r="G6" s="3"/>
      <c r="H6" s="2"/>
      <c r="I6" s="2"/>
      <c r="J6" s="2"/>
      <c r="K6" s="2"/>
      <c r="L6" s="2"/>
      <c r="M6" s="2"/>
      <c r="N6" s="2"/>
      <c r="O6" s="2"/>
      <c r="P6" s="2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69.599999999999994" customHeight="1" x14ac:dyDescent="0.25">
      <c r="A7" s="4" t="s">
        <v>1</v>
      </c>
      <c r="B7" s="4" t="s">
        <v>2</v>
      </c>
      <c r="C7" s="5" t="s">
        <v>3</v>
      </c>
      <c r="D7" s="4" t="s">
        <v>4</v>
      </c>
      <c r="E7" s="4" t="s">
        <v>5</v>
      </c>
      <c r="F7" s="6" t="s">
        <v>6</v>
      </c>
      <c r="G7" s="6" t="s">
        <v>7</v>
      </c>
      <c r="H7" s="4" t="s">
        <v>8</v>
      </c>
      <c r="I7" s="5" t="s">
        <v>9</v>
      </c>
      <c r="J7" s="5" t="s">
        <v>10</v>
      </c>
      <c r="K7" s="5" t="s">
        <v>11</v>
      </c>
      <c r="L7" s="4" t="s">
        <v>12</v>
      </c>
      <c r="M7" s="4" t="s">
        <v>13</v>
      </c>
      <c r="N7" s="4" t="s">
        <v>14</v>
      </c>
      <c r="O7" s="38" t="s">
        <v>15</v>
      </c>
      <c r="P7" s="39"/>
      <c r="Q7" s="7"/>
      <c r="R7" s="1"/>
      <c r="S7" s="1"/>
      <c r="T7" s="1"/>
      <c r="U7" s="1"/>
      <c r="V7" s="1"/>
      <c r="W7" s="1"/>
      <c r="X7" s="1"/>
      <c r="Y7" s="1"/>
      <c r="Z7" s="1"/>
    </row>
    <row r="8" spans="1:26" ht="30.75" customHeight="1" x14ac:dyDescent="0.25">
      <c r="A8" s="40" t="s">
        <v>16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2"/>
      <c r="O8" s="8" t="s">
        <v>17</v>
      </c>
      <c r="P8" s="8" t="s">
        <v>38</v>
      </c>
      <c r="Q8" s="9"/>
      <c r="R8" s="1"/>
      <c r="S8" s="1"/>
      <c r="T8" s="1"/>
      <c r="U8" s="1"/>
      <c r="V8" s="1"/>
      <c r="W8" s="1"/>
      <c r="X8" s="1"/>
      <c r="Y8" s="1"/>
      <c r="Z8" s="1"/>
    </row>
    <row r="9" spans="1:26" ht="43.2" customHeight="1" x14ac:dyDescent="0.25">
      <c r="A9" s="10" t="s">
        <v>18</v>
      </c>
      <c r="B9" s="10" t="s">
        <v>19</v>
      </c>
      <c r="C9" s="28" t="s">
        <v>37</v>
      </c>
      <c r="D9" s="11" t="str">
        <f>C9</f>
        <v>06/02/2024</v>
      </c>
      <c r="E9" s="12" t="s">
        <v>32</v>
      </c>
      <c r="F9" s="13">
        <v>1</v>
      </c>
      <c r="G9" s="12">
        <v>1</v>
      </c>
      <c r="H9" s="14">
        <v>520000000</v>
      </c>
      <c r="I9" s="12">
        <v>96</v>
      </c>
      <c r="J9" s="12">
        <v>20</v>
      </c>
      <c r="K9" s="14">
        <f>H9/I9</f>
        <v>5416666.666666667</v>
      </c>
      <c r="L9" s="14">
        <f>J9*K9</f>
        <v>108333333.33333334</v>
      </c>
      <c r="M9" s="12">
        <f>I9-J9</f>
        <v>76</v>
      </c>
      <c r="N9" s="14">
        <f>K9*M9</f>
        <v>411666666.66666669</v>
      </c>
      <c r="O9" s="12">
        <v>6422</v>
      </c>
      <c r="P9" s="12">
        <v>6424</v>
      </c>
      <c r="Q9" s="15"/>
      <c r="R9" s="27"/>
      <c r="S9" s="1"/>
      <c r="T9" s="1"/>
      <c r="U9" s="1"/>
      <c r="V9" s="1"/>
      <c r="W9" s="1"/>
      <c r="X9" s="1"/>
      <c r="Y9" s="1"/>
      <c r="Z9" s="1"/>
    </row>
    <row r="10" spans="1:26" ht="24.75" customHeight="1" x14ac:dyDescent="0.25">
      <c r="A10" s="43" t="s">
        <v>20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39"/>
      <c r="O10" s="43"/>
      <c r="P10" s="39"/>
      <c r="Q10" s="9"/>
      <c r="R10" s="1"/>
      <c r="S10" s="1"/>
      <c r="T10" s="1"/>
      <c r="U10" s="1"/>
      <c r="V10" s="1"/>
      <c r="W10" s="1"/>
      <c r="X10" s="1"/>
      <c r="Y10" s="1"/>
      <c r="Z10" s="1"/>
    </row>
    <row r="11" spans="1:26" ht="48" customHeight="1" x14ac:dyDescent="0.25">
      <c r="A11" s="10" t="s">
        <v>21</v>
      </c>
      <c r="B11" s="10" t="s">
        <v>22</v>
      </c>
      <c r="C11" s="28" t="s">
        <v>39</v>
      </c>
      <c r="D11" s="11" t="str">
        <f>C11</f>
        <v>02/10/2024</v>
      </c>
      <c r="E11" s="12" t="s">
        <v>32</v>
      </c>
      <c r="F11" s="13">
        <v>1</v>
      </c>
      <c r="G11" s="12">
        <v>1</v>
      </c>
      <c r="H11" s="14">
        <v>32900000</v>
      </c>
      <c r="I11" s="12">
        <v>48</v>
      </c>
      <c r="J11" s="12">
        <v>12</v>
      </c>
      <c r="K11" s="14">
        <f t="shared" ref="K11:K12" si="0">H11/I11</f>
        <v>685416.66666666663</v>
      </c>
      <c r="L11" s="14">
        <f t="shared" ref="L11:L12" si="1">K11*J11</f>
        <v>8225000</v>
      </c>
      <c r="M11" s="12">
        <f t="shared" ref="M11:M12" si="2">I11-J11</f>
        <v>36</v>
      </c>
      <c r="N11" s="14">
        <f t="shared" ref="N11:N12" si="3">K11*M11</f>
        <v>24675000</v>
      </c>
      <c r="O11" s="12">
        <v>6422</v>
      </c>
      <c r="P11" s="12">
        <v>6424</v>
      </c>
      <c r="Q11" s="16"/>
      <c r="R11" s="1"/>
      <c r="S11" s="1"/>
      <c r="T11" s="1"/>
      <c r="U11" s="1"/>
      <c r="V11" s="1"/>
      <c r="W11" s="1"/>
      <c r="X11" s="1"/>
      <c r="Y11" s="1"/>
      <c r="Z11" s="1"/>
    </row>
    <row r="12" spans="1:26" ht="52.2" customHeight="1" x14ac:dyDescent="0.25">
      <c r="A12" s="10" t="s">
        <v>23</v>
      </c>
      <c r="B12" s="10" t="s">
        <v>24</v>
      </c>
      <c r="C12" s="28" t="s">
        <v>40</v>
      </c>
      <c r="D12" s="17" t="str">
        <f>C12</f>
        <v>09/01/2025</v>
      </c>
      <c r="E12" s="12" t="s">
        <v>31</v>
      </c>
      <c r="F12" s="13">
        <v>1</v>
      </c>
      <c r="G12" s="12">
        <v>1</v>
      </c>
      <c r="H12" s="14">
        <v>34500000</v>
      </c>
      <c r="I12" s="12">
        <v>48</v>
      </c>
      <c r="J12" s="12">
        <v>9</v>
      </c>
      <c r="K12" s="14">
        <f t="shared" si="0"/>
        <v>718750</v>
      </c>
      <c r="L12" s="14">
        <f t="shared" si="1"/>
        <v>6468750</v>
      </c>
      <c r="M12" s="12">
        <f t="shared" si="2"/>
        <v>39</v>
      </c>
      <c r="N12" s="14">
        <f t="shared" si="3"/>
        <v>28031250</v>
      </c>
      <c r="O12" s="12">
        <v>154</v>
      </c>
      <c r="P12" s="12">
        <v>6274</v>
      </c>
      <c r="Q12" s="16"/>
      <c r="R12" s="1"/>
      <c r="S12" s="1"/>
      <c r="T12" s="1"/>
      <c r="U12" s="1"/>
      <c r="V12" s="1"/>
      <c r="W12" s="1"/>
      <c r="X12" s="1"/>
      <c r="Y12" s="1"/>
      <c r="Z12" s="1"/>
    </row>
    <row r="13" spans="1:26" ht="32.25" customHeight="1" x14ac:dyDescent="0.25">
      <c r="A13" s="46" t="s">
        <v>25</v>
      </c>
      <c r="B13" s="47"/>
      <c r="C13" s="47"/>
      <c r="D13" s="47"/>
      <c r="E13" s="47"/>
      <c r="F13" s="48"/>
      <c r="G13" s="18">
        <v>3</v>
      </c>
      <c r="H13" s="29">
        <f t="shared" ref="H13:N13" si="4">H9+H11+H12</f>
        <v>587400000</v>
      </c>
      <c r="I13" s="20">
        <f t="shared" si="4"/>
        <v>192</v>
      </c>
      <c r="J13" s="20">
        <f t="shared" si="4"/>
        <v>41</v>
      </c>
      <c r="K13" s="19">
        <f t="shared" si="4"/>
        <v>6820833.333333334</v>
      </c>
      <c r="L13" s="30">
        <f t="shared" si="4"/>
        <v>123027083.33333334</v>
      </c>
      <c r="M13" s="20">
        <f t="shared" si="4"/>
        <v>151</v>
      </c>
      <c r="N13" s="19">
        <f t="shared" si="4"/>
        <v>464372916.66666669</v>
      </c>
      <c r="O13" s="21"/>
      <c r="P13" s="21"/>
      <c r="Q13" s="9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5">
      <c r="A14" s="1"/>
      <c r="B14" s="16"/>
      <c r="C14" s="16"/>
      <c r="D14" s="16"/>
      <c r="E14" s="16"/>
      <c r="F14" s="1"/>
      <c r="G14" s="1"/>
      <c r="H14" s="1"/>
      <c r="I14" s="22"/>
      <c r="J14" s="22"/>
      <c r="K14" s="22"/>
      <c r="L14" s="45" t="str">
        <f>A5</f>
        <v>Ngày 30 tháng 09 năm 2025</v>
      </c>
      <c r="M14" s="41"/>
      <c r="N14" s="41"/>
      <c r="O14" s="2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7.25" customHeight="1" x14ac:dyDescent="0.25">
      <c r="A15" s="1"/>
      <c r="B15" s="49" t="s">
        <v>26</v>
      </c>
      <c r="C15" s="35"/>
      <c r="D15" s="35"/>
      <c r="E15" s="23"/>
      <c r="F15" s="1"/>
      <c r="G15" s="1"/>
      <c r="H15" s="1"/>
      <c r="I15" s="24"/>
      <c r="J15" s="24"/>
      <c r="K15" s="24"/>
      <c r="L15" s="51" t="s">
        <v>27</v>
      </c>
      <c r="M15" s="35"/>
      <c r="N15" s="35"/>
      <c r="O15" s="24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 x14ac:dyDescent="0.25">
      <c r="A16" s="1"/>
      <c r="B16" s="50" t="s">
        <v>28</v>
      </c>
      <c r="C16" s="35"/>
      <c r="D16" s="35"/>
      <c r="E16" s="22"/>
      <c r="F16" s="1"/>
      <c r="G16" s="1"/>
      <c r="H16" s="1"/>
      <c r="I16" s="25"/>
      <c r="J16" s="25"/>
      <c r="K16" s="25"/>
      <c r="L16" s="52" t="s">
        <v>29</v>
      </c>
      <c r="M16" s="35"/>
      <c r="N16" s="35"/>
      <c r="O16" s="25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34" t="s">
        <v>33</v>
      </c>
      <c r="M22" s="35"/>
      <c r="N22" s="35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1"/>
      <c r="B24" s="1"/>
      <c r="C24" s="1"/>
      <c r="D24" s="1"/>
      <c r="E24" s="1"/>
      <c r="F24" s="26"/>
      <c r="G24" s="26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"/>
      <c r="B25" s="1"/>
      <c r="C25" s="1"/>
      <c r="D25" s="1"/>
      <c r="E25" s="1"/>
      <c r="F25" s="26"/>
      <c r="G25" s="26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26"/>
      <c r="G26" s="26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1"/>
      <c r="B27" s="1"/>
      <c r="C27" s="1"/>
      <c r="D27" s="1"/>
      <c r="E27" s="1"/>
      <c r="F27" s="26"/>
      <c r="G27" s="2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1"/>
      <c r="B28" s="1"/>
      <c r="C28" s="1"/>
      <c r="D28" s="1"/>
      <c r="E28" s="1"/>
      <c r="F28" s="26"/>
      <c r="G28" s="26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"/>
      <c r="B29" s="1"/>
      <c r="C29" s="1"/>
      <c r="D29" s="1"/>
      <c r="E29" s="1"/>
      <c r="F29" s="26"/>
      <c r="G29" s="2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"/>
      <c r="B30" s="1"/>
      <c r="C30" s="1"/>
      <c r="D30" s="1"/>
      <c r="E30" s="1"/>
      <c r="F30" s="26"/>
      <c r="G30" s="2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"/>
      <c r="B31" s="1"/>
      <c r="C31" s="1"/>
      <c r="D31" s="1"/>
      <c r="E31" s="1"/>
      <c r="F31" s="26"/>
      <c r="G31" s="26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"/>
      <c r="B32" s="1"/>
      <c r="C32" s="1"/>
      <c r="D32" s="1"/>
      <c r="E32" s="1"/>
      <c r="F32" s="26"/>
      <c r="G32" s="26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"/>
      <c r="B33" s="1"/>
      <c r="C33" s="1"/>
      <c r="D33" s="1"/>
      <c r="E33" s="1"/>
      <c r="F33" s="26"/>
      <c r="G33" s="2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"/>
      <c r="B34" s="1"/>
      <c r="C34" s="1"/>
      <c r="D34" s="1"/>
      <c r="E34" s="1"/>
      <c r="F34" s="26"/>
      <c r="G34" s="2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"/>
      <c r="B35" s="1"/>
      <c r="C35" s="1"/>
      <c r="D35" s="1"/>
      <c r="E35" s="1"/>
      <c r="F35" s="26"/>
      <c r="G35" s="26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"/>
      <c r="B36" s="1"/>
      <c r="C36" s="1"/>
      <c r="D36" s="1"/>
      <c r="E36" s="1"/>
      <c r="F36" s="26"/>
      <c r="G36" s="26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"/>
      <c r="B37" s="1"/>
      <c r="C37" s="1"/>
      <c r="D37" s="1"/>
      <c r="E37" s="1"/>
      <c r="F37" s="26"/>
      <c r="G37" s="26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"/>
      <c r="B38" s="1"/>
      <c r="C38" s="1"/>
      <c r="D38" s="1"/>
      <c r="E38" s="1"/>
      <c r="F38" s="26"/>
      <c r="G38" s="26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1"/>
      <c r="C39" s="1"/>
      <c r="D39" s="1"/>
      <c r="E39" s="1"/>
      <c r="F39" s="26"/>
      <c r="G39" s="26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"/>
      <c r="B40" s="1"/>
      <c r="C40" s="1"/>
      <c r="D40" s="1"/>
      <c r="E40" s="1"/>
      <c r="F40" s="26"/>
      <c r="G40" s="26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"/>
      <c r="B41" s="1"/>
      <c r="C41" s="1"/>
      <c r="D41" s="1"/>
      <c r="E41" s="1"/>
      <c r="F41" s="26"/>
      <c r="G41" s="26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"/>
      <c r="B42" s="1"/>
      <c r="C42" s="1"/>
      <c r="D42" s="1"/>
      <c r="E42" s="1"/>
      <c r="F42" s="26"/>
      <c r="G42" s="26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1"/>
      <c r="C43" s="1"/>
      <c r="D43" s="1"/>
      <c r="E43" s="1"/>
      <c r="F43" s="26"/>
      <c r="G43" s="26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"/>
      <c r="B44" s="1"/>
      <c r="C44" s="1"/>
      <c r="D44" s="1"/>
      <c r="E44" s="1"/>
      <c r="F44" s="26"/>
      <c r="G44" s="26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"/>
      <c r="B45" s="1"/>
      <c r="C45" s="1"/>
      <c r="D45" s="1"/>
      <c r="E45" s="1"/>
      <c r="F45" s="26"/>
      <c r="G45" s="26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"/>
      <c r="B46" s="1"/>
      <c r="C46" s="1"/>
      <c r="D46" s="1"/>
      <c r="E46" s="1"/>
      <c r="F46" s="26"/>
      <c r="G46" s="26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"/>
      <c r="B47" s="1"/>
      <c r="C47" s="1"/>
      <c r="D47" s="1"/>
      <c r="E47" s="1"/>
      <c r="F47" s="26"/>
      <c r="G47" s="26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"/>
      <c r="B48" s="1"/>
      <c r="C48" s="1"/>
      <c r="D48" s="1"/>
      <c r="E48" s="1"/>
      <c r="F48" s="26"/>
      <c r="G48" s="26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1"/>
      <c r="C49" s="1"/>
      <c r="D49" s="1"/>
      <c r="E49" s="1"/>
      <c r="F49" s="26"/>
      <c r="G49" s="2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1"/>
      <c r="C50" s="1"/>
      <c r="D50" s="1"/>
      <c r="E50" s="1"/>
      <c r="F50" s="26"/>
      <c r="G50" s="2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"/>
      <c r="C51" s="1"/>
      <c r="D51" s="1"/>
      <c r="E51" s="1"/>
      <c r="F51" s="26"/>
      <c r="G51" s="2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"/>
      <c r="C52" s="1"/>
      <c r="D52" s="1"/>
      <c r="E52" s="1"/>
      <c r="F52" s="26"/>
      <c r="G52" s="26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"/>
      <c r="B53" s="1"/>
      <c r="C53" s="1"/>
      <c r="D53" s="1"/>
      <c r="E53" s="1"/>
      <c r="F53" s="26"/>
      <c r="G53" s="26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"/>
      <c r="B54" s="1"/>
      <c r="C54" s="1"/>
      <c r="D54" s="1"/>
      <c r="E54" s="1"/>
      <c r="F54" s="26"/>
      <c r="G54" s="26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1"/>
      <c r="C55" s="1"/>
      <c r="D55" s="1"/>
      <c r="E55" s="1"/>
      <c r="F55" s="26"/>
      <c r="G55" s="26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26"/>
      <c r="G56" s="26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26"/>
      <c r="G57" s="26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26"/>
      <c r="G58" s="26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26"/>
      <c r="G59" s="26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26"/>
      <c r="G60" s="26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26"/>
      <c r="G61" s="26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26"/>
      <c r="G62" s="26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26"/>
      <c r="G63" s="26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26"/>
      <c r="G64" s="26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26"/>
      <c r="G65" s="26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26"/>
      <c r="G66" s="26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26"/>
      <c r="G67" s="26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26"/>
      <c r="G68" s="26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"/>
      <c r="B69" s="1"/>
      <c r="C69" s="1"/>
      <c r="D69" s="1"/>
      <c r="E69" s="1"/>
      <c r="F69" s="26"/>
      <c r="G69" s="26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26"/>
      <c r="G70" s="26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26"/>
      <c r="G71" s="26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26"/>
      <c r="G72" s="26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26"/>
      <c r="G73" s="26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26"/>
      <c r="G74" s="26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26"/>
      <c r="G75" s="26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26"/>
      <c r="G76" s="26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26"/>
      <c r="G77" s="26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26"/>
      <c r="G78" s="26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26"/>
      <c r="G79" s="26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26"/>
      <c r="G80" s="26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26"/>
      <c r="G81" s="26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26"/>
      <c r="G82" s="26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26"/>
      <c r="G83" s="26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26"/>
      <c r="G84" s="26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26"/>
      <c r="G85" s="26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26"/>
      <c r="G86" s="26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26"/>
      <c r="G87" s="26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26"/>
      <c r="G88" s="26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26"/>
      <c r="G89" s="26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26"/>
      <c r="G90" s="26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26"/>
      <c r="G91" s="26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26"/>
      <c r="G92" s="26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26"/>
      <c r="G93" s="26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26"/>
      <c r="G94" s="26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26"/>
      <c r="G95" s="26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26"/>
      <c r="G96" s="26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26"/>
      <c r="G97" s="26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26"/>
      <c r="G98" s="26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26"/>
      <c r="G99" s="26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26"/>
      <c r="G100" s="26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26"/>
      <c r="G101" s="26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26"/>
      <c r="G102" s="26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26"/>
      <c r="G103" s="26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26"/>
      <c r="G104" s="26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26"/>
      <c r="G105" s="26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26"/>
      <c r="G106" s="26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26"/>
      <c r="G107" s="26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26"/>
      <c r="G108" s="26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26"/>
      <c r="G109" s="26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26"/>
      <c r="G110" s="26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26"/>
      <c r="G111" s="26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26"/>
      <c r="G112" s="26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26"/>
      <c r="G113" s="26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26"/>
      <c r="G114" s="26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26"/>
      <c r="G115" s="26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26"/>
      <c r="G116" s="26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26"/>
      <c r="G117" s="26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26"/>
      <c r="G118" s="26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26"/>
      <c r="G119" s="26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26"/>
      <c r="G120" s="26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26"/>
      <c r="G121" s="26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26"/>
      <c r="G122" s="26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26"/>
      <c r="G123" s="26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26"/>
      <c r="G124" s="26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26"/>
      <c r="G125" s="26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26"/>
      <c r="G126" s="26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26"/>
      <c r="G127" s="26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26"/>
      <c r="G128" s="26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26"/>
      <c r="G129" s="26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26"/>
      <c r="G130" s="26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26"/>
      <c r="G131" s="26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26"/>
      <c r="G132" s="26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26"/>
      <c r="G133" s="26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26"/>
      <c r="G134" s="26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26"/>
      <c r="G135" s="26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26"/>
      <c r="G136" s="26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26"/>
      <c r="G137" s="26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26"/>
      <c r="G138" s="26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26"/>
      <c r="G139" s="26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26"/>
      <c r="G140" s="26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26"/>
      <c r="G141" s="26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26"/>
      <c r="G142" s="26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26"/>
      <c r="G143" s="26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26"/>
      <c r="G144" s="26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26"/>
      <c r="G145" s="26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26"/>
      <c r="G146" s="26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26"/>
      <c r="G147" s="26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26"/>
      <c r="G148" s="26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26"/>
      <c r="G149" s="26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26"/>
      <c r="G150" s="26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26"/>
      <c r="G151" s="26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26"/>
      <c r="G152" s="26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26"/>
      <c r="G153" s="26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26"/>
      <c r="G154" s="26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26"/>
      <c r="G155" s="26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26"/>
      <c r="G156" s="26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26"/>
      <c r="G157" s="26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26"/>
      <c r="G158" s="26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26"/>
      <c r="G159" s="26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26"/>
      <c r="G160" s="26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26"/>
      <c r="G161" s="26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26"/>
      <c r="G162" s="26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26"/>
      <c r="G163" s="26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26"/>
      <c r="G164" s="26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26"/>
      <c r="G165" s="26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26"/>
      <c r="G166" s="26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26"/>
      <c r="G167" s="26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26"/>
      <c r="G168" s="26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26"/>
      <c r="G169" s="26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26"/>
      <c r="G170" s="26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26"/>
      <c r="G171" s="26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26"/>
      <c r="G172" s="26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26"/>
      <c r="G173" s="26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26"/>
      <c r="G174" s="26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26"/>
      <c r="G175" s="26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26"/>
      <c r="G176" s="26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26"/>
      <c r="G177" s="26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26"/>
      <c r="G178" s="26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26"/>
      <c r="G179" s="26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26"/>
      <c r="G180" s="26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26"/>
      <c r="G181" s="26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26"/>
      <c r="G182" s="26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26"/>
      <c r="G183" s="26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26"/>
      <c r="G184" s="26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26"/>
      <c r="G185" s="26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26"/>
      <c r="G186" s="26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26"/>
      <c r="G187" s="26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26"/>
      <c r="G188" s="26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26"/>
      <c r="G189" s="26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26"/>
      <c r="G190" s="26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26"/>
      <c r="G191" s="26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26"/>
      <c r="G192" s="26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26"/>
      <c r="G193" s="26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26"/>
      <c r="G194" s="26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26"/>
      <c r="G195" s="26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26"/>
      <c r="G196" s="26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26"/>
      <c r="G197" s="26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26"/>
      <c r="G198" s="26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26"/>
      <c r="G199" s="26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26"/>
      <c r="G200" s="26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26"/>
      <c r="G201" s="26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26"/>
      <c r="G202" s="26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26"/>
      <c r="G203" s="26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26"/>
      <c r="G204" s="26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26"/>
      <c r="G205" s="26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26"/>
      <c r="G206" s="26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26"/>
      <c r="G207" s="26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26"/>
      <c r="G208" s="26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26"/>
      <c r="G209" s="26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26"/>
      <c r="G210" s="26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26"/>
      <c r="G211" s="26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26"/>
      <c r="G212" s="26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26"/>
      <c r="G213" s="26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26"/>
      <c r="G214" s="26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26"/>
      <c r="G215" s="26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26"/>
      <c r="G216" s="26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26"/>
      <c r="G217" s="26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26"/>
      <c r="G218" s="26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26"/>
      <c r="G219" s="26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26"/>
      <c r="G220" s="26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26"/>
      <c r="G221" s="26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26"/>
      <c r="G222" s="26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26"/>
      <c r="G223" s="26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26"/>
      <c r="G224" s="26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26"/>
      <c r="G225" s="26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26"/>
      <c r="G226" s="26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26"/>
      <c r="G227" s="26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26"/>
      <c r="G228" s="26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26"/>
      <c r="G229" s="26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26"/>
      <c r="G230" s="26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26"/>
      <c r="G231" s="26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26"/>
      <c r="G232" s="26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26"/>
      <c r="G233" s="26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26"/>
      <c r="G234" s="26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26"/>
      <c r="G235" s="26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26"/>
      <c r="G236" s="26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26"/>
      <c r="G237" s="26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26"/>
      <c r="G238" s="26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26"/>
      <c r="G239" s="26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26"/>
      <c r="G240" s="26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26"/>
      <c r="G241" s="26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26"/>
      <c r="G242" s="26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26"/>
      <c r="G243" s="26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26"/>
      <c r="G244" s="26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26"/>
      <c r="G245" s="26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26"/>
      <c r="G246" s="26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26"/>
      <c r="G247" s="26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26"/>
      <c r="G248" s="26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26"/>
      <c r="G249" s="26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26"/>
      <c r="G250" s="26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26"/>
      <c r="G251" s="26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26"/>
      <c r="G252" s="26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26"/>
      <c r="G253" s="26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26"/>
      <c r="G254" s="26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26"/>
      <c r="G255" s="26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26"/>
      <c r="G256" s="26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26"/>
      <c r="G257" s="26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26"/>
      <c r="G258" s="26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26"/>
      <c r="G259" s="26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26"/>
      <c r="G260" s="26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26"/>
      <c r="G261" s="26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26"/>
      <c r="G262" s="26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26"/>
      <c r="G263" s="26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26"/>
      <c r="G264" s="26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26"/>
      <c r="G265" s="26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26"/>
      <c r="G266" s="26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26"/>
      <c r="G267" s="26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26"/>
      <c r="G268" s="26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26"/>
      <c r="G269" s="26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26"/>
      <c r="G270" s="26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26"/>
      <c r="G271" s="26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26"/>
      <c r="G272" s="26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26"/>
      <c r="G273" s="26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26"/>
      <c r="G274" s="26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26"/>
      <c r="G275" s="26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26"/>
      <c r="G276" s="26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26"/>
      <c r="G277" s="26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26"/>
      <c r="G278" s="26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26"/>
      <c r="G279" s="26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26"/>
      <c r="G280" s="26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26"/>
      <c r="G281" s="26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26"/>
      <c r="G282" s="26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26"/>
      <c r="G283" s="26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26"/>
      <c r="G284" s="26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26"/>
      <c r="G285" s="26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26"/>
      <c r="G286" s="26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26"/>
      <c r="G287" s="26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26"/>
      <c r="G288" s="26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26"/>
      <c r="G289" s="26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26"/>
      <c r="G290" s="26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26"/>
      <c r="G291" s="26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26"/>
      <c r="G292" s="26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26"/>
      <c r="G293" s="26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26"/>
      <c r="G294" s="26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26"/>
      <c r="G295" s="26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26"/>
      <c r="G296" s="26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26"/>
      <c r="G297" s="26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26"/>
      <c r="G298" s="26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26"/>
      <c r="G299" s="26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26"/>
      <c r="G300" s="26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26"/>
      <c r="G301" s="26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26"/>
      <c r="G302" s="26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26"/>
      <c r="G303" s="26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26"/>
      <c r="G304" s="26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26"/>
      <c r="G305" s="26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26"/>
      <c r="G306" s="26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26"/>
      <c r="G307" s="26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26"/>
      <c r="G308" s="26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26"/>
      <c r="G309" s="26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26"/>
      <c r="G310" s="26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26"/>
      <c r="G311" s="26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26"/>
      <c r="G312" s="26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26"/>
      <c r="G313" s="26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26"/>
      <c r="G314" s="26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26"/>
      <c r="G315" s="26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26"/>
      <c r="G316" s="26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26"/>
      <c r="G317" s="26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26"/>
      <c r="G318" s="26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26"/>
      <c r="G319" s="26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26"/>
      <c r="G320" s="26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26"/>
      <c r="G321" s="26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26"/>
      <c r="G322" s="26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26"/>
      <c r="G323" s="26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26"/>
      <c r="G324" s="26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26"/>
      <c r="G325" s="26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26"/>
      <c r="G326" s="26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26"/>
      <c r="G327" s="26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26"/>
      <c r="G328" s="26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26"/>
      <c r="G329" s="26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26"/>
      <c r="G330" s="26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26"/>
      <c r="G331" s="26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26"/>
      <c r="G332" s="26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26"/>
      <c r="G333" s="26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26"/>
      <c r="G334" s="26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26"/>
      <c r="G335" s="26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26"/>
      <c r="G336" s="26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26"/>
      <c r="G337" s="26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26"/>
      <c r="G338" s="26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26"/>
      <c r="G339" s="26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26"/>
      <c r="G340" s="26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26"/>
      <c r="G341" s="26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26"/>
      <c r="G342" s="26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26"/>
      <c r="G343" s="26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26"/>
      <c r="G344" s="26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26"/>
      <c r="G345" s="26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26"/>
      <c r="G346" s="26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26"/>
      <c r="G347" s="26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26"/>
      <c r="G348" s="26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26"/>
      <c r="G349" s="26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26"/>
      <c r="G350" s="26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26"/>
      <c r="G351" s="26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26"/>
      <c r="G352" s="26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26"/>
      <c r="G353" s="26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26"/>
      <c r="G354" s="26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26"/>
      <c r="G355" s="26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26"/>
      <c r="G356" s="26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26"/>
      <c r="G357" s="26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26"/>
      <c r="G358" s="26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26"/>
      <c r="G359" s="26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26"/>
      <c r="G360" s="26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26"/>
      <c r="G361" s="26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26"/>
      <c r="G362" s="26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26"/>
      <c r="G363" s="26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26"/>
      <c r="G364" s="26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26"/>
      <c r="G365" s="26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26"/>
      <c r="G366" s="26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26"/>
      <c r="G367" s="26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26"/>
      <c r="G368" s="26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26"/>
      <c r="G369" s="26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26"/>
      <c r="G370" s="26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26"/>
      <c r="G371" s="26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26"/>
      <c r="G372" s="26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26"/>
      <c r="G373" s="26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26"/>
      <c r="G374" s="26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26"/>
      <c r="G375" s="26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26"/>
      <c r="G376" s="26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26"/>
      <c r="G377" s="26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26"/>
      <c r="G378" s="26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26"/>
      <c r="G379" s="26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26"/>
      <c r="G380" s="26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26"/>
      <c r="G381" s="26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26"/>
      <c r="G382" s="26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26"/>
      <c r="G383" s="26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26"/>
      <c r="G384" s="26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26"/>
      <c r="G385" s="26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26"/>
      <c r="G386" s="26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26"/>
      <c r="G387" s="26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26"/>
      <c r="G388" s="26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26"/>
      <c r="G389" s="26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26"/>
      <c r="G390" s="26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26"/>
      <c r="G391" s="26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26"/>
      <c r="G392" s="26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26"/>
      <c r="G393" s="26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26"/>
      <c r="G394" s="26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26"/>
      <c r="G395" s="26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26"/>
      <c r="G396" s="26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26"/>
      <c r="G397" s="26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26"/>
      <c r="G398" s="26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26"/>
      <c r="G399" s="26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26"/>
      <c r="G400" s="26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26"/>
      <c r="G401" s="26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26"/>
      <c r="G402" s="26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26"/>
      <c r="G403" s="26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26"/>
      <c r="G404" s="26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26"/>
      <c r="G405" s="26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26"/>
      <c r="G406" s="26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26"/>
      <c r="G407" s="26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26"/>
      <c r="G408" s="26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26"/>
      <c r="G409" s="26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26"/>
      <c r="G410" s="26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26"/>
      <c r="G411" s="26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26"/>
      <c r="G412" s="26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26"/>
      <c r="G413" s="26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26"/>
      <c r="G414" s="26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26"/>
      <c r="G415" s="26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26"/>
      <c r="G416" s="26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26"/>
      <c r="G417" s="26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26"/>
      <c r="G418" s="26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26"/>
      <c r="G419" s="26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26"/>
      <c r="G420" s="26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26"/>
      <c r="G421" s="26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26"/>
      <c r="G422" s="26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26"/>
      <c r="G423" s="26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26"/>
      <c r="G424" s="26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26"/>
      <c r="G425" s="26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26"/>
      <c r="G426" s="26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26"/>
      <c r="G427" s="26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26"/>
      <c r="G428" s="26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26"/>
      <c r="G429" s="26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26"/>
      <c r="G430" s="26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26"/>
      <c r="G431" s="26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26"/>
      <c r="G432" s="26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26"/>
      <c r="G433" s="26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26"/>
      <c r="G434" s="26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26"/>
      <c r="G435" s="26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26"/>
      <c r="G436" s="26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26"/>
      <c r="G437" s="26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26"/>
      <c r="G438" s="26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26"/>
      <c r="G439" s="26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26"/>
      <c r="G440" s="26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26"/>
      <c r="G441" s="26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26"/>
      <c r="G442" s="26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26"/>
      <c r="G443" s="26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26"/>
      <c r="G444" s="26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26"/>
      <c r="G445" s="26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26"/>
      <c r="G446" s="26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26"/>
      <c r="G447" s="26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26"/>
      <c r="G448" s="26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26"/>
      <c r="G449" s="26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26"/>
      <c r="G450" s="26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26"/>
      <c r="G451" s="26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26"/>
      <c r="G452" s="26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26"/>
      <c r="G453" s="26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26"/>
      <c r="G454" s="26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26"/>
      <c r="G455" s="26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26"/>
      <c r="G456" s="26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26"/>
      <c r="G457" s="26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26"/>
      <c r="G458" s="26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26"/>
      <c r="G459" s="26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26"/>
      <c r="G460" s="26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26"/>
      <c r="G461" s="26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26"/>
      <c r="G462" s="26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26"/>
      <c r="G463" s="26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26"/>
      <c r="G464" s="26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26"/>
      <c r="G465" s="26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26"/>
      <c r="G466" s="26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26"/>
      <c r="G467" s="26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26"/>
      <c r="G468" s="26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26"/>
      <c r="G469" s="26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26"/>
      <c r="G470" s="26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26"/>
      <c r="G471" s="26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26"/>
      <c r="G472" s="26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26"/>
      <c r="G473" s="26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26"/>
      <c r="G474" s="26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26"/>
      <c r="G475" s="26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26"/>
      <c r="G476" s="26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26"/>
      <c r="G477" s="26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26"/>
      <c r="G478" s="26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26"/>
      <c r="G479" s="26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26"/>
      <c r="G480" s="26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26"/>
      <c r="G481" s="26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26"/>
      <c r="G482" s="26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26"/>
      <c r="G483" s="26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26"/>
      <c r="G484" s="26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26"/>
      <c r="G485" s="26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26"/>
      <c r="G486" s="26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26"/>
      <c r="G487" s="26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26"/>
      <c r="G488" s="26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26"/>
      <c r="G489" s="26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26"/>
      <c r="G490" s="26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26"/>
      <c r="G491" s="26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26"/>
      <c r="G492" s="26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26"/>
      <c r="G493" s="26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26"/>
      <c r="G494" s="26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26"/>
      <c r="G495" s="26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26"/>
      <c r="G496" s="26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26"/>
      <c r="G497" s="26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26"/>
      <c r="G498" s="26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26"/>
      <c r="G499" s="26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26"/>
      <c r="G500" s="26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26"/>
      <c r="G501" s="26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26"/>
      <c r="G502" s="26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26"/>
      <c r="G503" s="26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26"/>
      <c r="G504" s="26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26"/>
      <c r="G505" s="26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26"/>
      <c r="G506" s="26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26"/>
      <c r="G507" s="26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26"/>
      <c r="G508" s="26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26"/>
      <c r="G509" s="26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26"/>
      <c r="G510" s="26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26"/>
      <c r="G511" s="26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26"/>
      <c r="G512" s="26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26"/>
      <c r="G513" s="26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26"/>
      <c r="G514" s="26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26"/>
      <c r="G515" s="26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26"/>
      <c r="G516" s="26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26"/>
      <c r="G517" s="26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26"/>
      <c r="G518" s="26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26"/>
      <c r="G519" s="26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26"/>
      <c r="G520" s="26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26"/>
      <c r="G521" s="26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26"/>
      <c r="G522" s="26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26"/>
      <c r="G523" s="26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26"/>
      <c r="G524" s="26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26"/>
      <c r="G525" s="26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26"/>
      <c r="G526" s="26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26"/>
      <c r="G527" s="26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26"/>
      <c r="G528" s="26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26"/>
      <c r="G529" s="26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26"/>
      <c r="G530" s="26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26"/>
      <c r="G531" s="26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26"/>
      <c r="G532" s="26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26"/>
      <c r="G533" s="26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26"/>
      <c r="G534" s="26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26"/>
      <c r="G535" s="26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26"/>
      <c r="G536" s="26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26"/>
      <c r="G537" s="26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26"/>
      <c r="G538" s="26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26"/>
      <c r="G539" s="26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26"/>
      <c r="G540" s="26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26"/>
      <c r="G541" s="26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26"/>
      <c r="G542" s="26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26"/>
      <c r="G543" s="26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26"/>
      <c r="G544" s="26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26"/>
      <c r="G545" s="26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26"/>
      <c r="G546" s="26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26"/>
      <c r="G547" s="26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26"/>
      <c r="G548" s="26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26"/>
      <c r="G549" s="26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26"/>
      <c r="G550" s="26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26"/>
      <c r="G551" s="26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26"/>
      <c r="G552" s="26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26"/>
      <c r="G553" s="26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26"/>
      <c r="G554" s="26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26"/>
      <c r="G555" s="26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26"/>
      <c r="G556" s="26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26"/>
      <c r="G557" s="26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26"/>
      <c r="G558" s="26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26"/>
      <c r="G559" s="26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26"/>
      <c r="G560" s="26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26"/>
      <c r="G561" s="26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26"/>
      <c r="G562" s="26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26"/>
      <c r="G563" s="26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26"/>
      <c r="G564" s="26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26"/>
      <c r="G565" s="26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26"/>
      <c r="G566" s="26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26"/>
      <c r="G567" s="26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26"/>
      <c r="G568" s="26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26"/>
      <c r="G569" s="26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26"/>
      <c r="G570" s="26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26"/>
      <c r="G571" s="26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26"/>
      <c r="G572" s="26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26"/>
      <c r="G573" s="26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26"/>
      <c r="G574" s="26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26"/>
      <c r="G575" s="26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26"/>
      <c r="G576" s="26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26"/>
      <c r="G577" s="26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26"/>
      <c r="G578" s="26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26"/>
      <c r="G579" s="26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26"/>
      <c r="G580" s="26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26"/>
      <c r="G581" s="26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26"/>
      <c r="G582" s="26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26"/>
      <c r="G583" s="26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26"/>
      <c r="G584" s="26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26"/>
      <c r="G585" s="26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26"/>
      <c r="G586" s="26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26"/>
      <c r="G587" s="26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26"/>
      <c r="G588" s="26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26"/>
      <c r="G589" s="26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26"/>
      <c r="G590" s="26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26"/>
      <c r="G591" s="26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26"/>
      <c r="G592" s="26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26"/>
      <c r="G593" s="26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26"/>
      <c r="G594" s="26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26"/>
      <c r="G595" s="26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26"/>
      <c r="G596" s="26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26"/>
      <c r="G597" s="26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26"/>
      <c r="G598" s="26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26"/>
      <c r="G599" s="26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26"/>
      <c r="G600" s="26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26"/>
      <c r="G601" s="26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26"/>
      <c r="G602" s="26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26"/>
      <c r="G603" s="26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26"/>
      <c r="G604" s="26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26"/>
      <c r="G605" s="26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26"/>
      <c r="G606" s="26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26"/>
      <c r="G607" s="26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26"/>
      <c r="G608" s="26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26"/>
      <c r="G609" s="26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26"/>
      <c r="G610" s="26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26"/>
      <c r="G611" s="26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26"/>
      <c r="G612" s="26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26"/>
      <c r="G613" s="26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26"/>
      <c r="G614" s="26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26"/>
      <c r="G615" s="26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26"/>
      <c r="G616" s="26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26"/>
      <c r="G617" s="26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26"/>
      <c r="G618" s="26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26"/>
      <c r="G619" s="26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26"/>
      <c r="G620" s="26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26"/>
      <c r="G621" s="26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26"/>
      <c r="G622" s="26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26"/>
      <c r="G623" s="26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26"/>
      <c r="G624" s="26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26"/>
      <c r="G625" s="26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26"/>
      <c r="G626" s="26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26"/>
      <c r="G627" s="26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26"/>
      <c r="G628" s="26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26"/>
      <c r="G629" s="26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26"/>
      <c r="G630" s="26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26"/>
      <c r="G631" s="26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26"/>
      <c r="G632" s="26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26"/>
      <c r="G633" s="26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26"/>
      <c r="G634" s="26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26"/>
      <c r="G635" s="26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26"/>
      <c r="G636" s="26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26"/>
      <c r="G637" s="26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26"/>
      <c r="G638" s="26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26"/>
      <c r="G639" s="26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26"/>
      <c r="G640" s="26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26"/>
      <c r="G641" s="26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26"/>
      <c r="G642" s="26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26"/>
      <c r="G643" s="26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26"/>
      <c r="G644" s="26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26"/>
      <c r="G645" s="26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26"/>
      <c r="G646" s="26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26"/>
      <c r="G647" s="26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26"/>
      <c r="G648" s="26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26"/>
      <c r="G649" s="26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26"/>
      <c r="G650" s="26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26"/>
      <c r="G651" s="26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26"/>
      <c r="G652" s="26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26"/>
      <c r="G653" s="26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26"/>
      <c r="G654" s="26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26"/>
      <c r="G655" s="26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26"/>
      <c r="G656" s="26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26"/>
      <c r="G657" s="26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26"/>
      <c r="G658" s="26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26"/>
      <c r="G659" s="26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26"/>
      <c r="G660" s="26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26"/>
      <c r="G661" s="26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26"/>
      <c r="G662" s="26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26"/>
      <c r="G663" s="26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26"/>
      <c r="G664" s="26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26"/>
      <c r="G665" s="26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26"/>
      <c r="G666" s="26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26"/>
      <c r="G667" s="26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26"/>
      <c r="G668" s="26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26"/>
      <c r="G669" s="26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26"/>
      <c r="G670" s="26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26"/>
      <c r="G671" s="26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26"/>
      <c r="G672" s="26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26"/>
      <c r="G673" s="26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26"/>
      <c r="G674" s="26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26"/>
      <c r="G675" s="26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26"/>
      <c r="G676" s="26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26"/>
      <c r="G677" s="26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26"/>
      <c r="G678" s="26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26"/>
      <c r="G679" s="26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26"/>
      <c r="G680" s="26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26"/>
      <c r="G681" s="26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26"/>
      <c r="G682" s="26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26"/>
      <c r="G683" s="26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26"/>
      <c r="G684" s="26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26"/>
      <c r="G685" s="26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26"/>
      <c r="G686" s="26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26"/>
      <c r="G687" s="26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26"/>
      <c r="G688" s="26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26"/>
      <c r="G689" s="26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26"/>
      <c r="G690" s="26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26"/>
      <c r="G691" s="26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26"/>
      <c r="G692" s="26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26"/>
      <c r="G693" s="26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26"/>
      <c r="G694" s="26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26"/>
      <c r="G695" s="26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26"/>
      <c r="G696" s="26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26"/>
      <c r="G697" s="26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26"/>
      <c r="G698" s="26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26"/>
      <c r="G699" s="26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26"/>
      <c r="G700" s="26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26"/>
      <c r="G701" s="26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26"/>
      <c r="G702" s="26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26"/>
      <c r="G703" s="26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26"/>
      <c r="G704" s="26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26"/>
      <c r="G705" s="26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26"/>
      <c r="G706" s="26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26"/>
      <c r="G707" s="26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26"/>
      <c r="G708" s="26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26"/>
      <c r="G709" s="26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26"/>
      <c r="G710" s="26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26"/>
      <c r="G711" s="26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26"/>
      <c r="G712" s="26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26"/>
      <c r="G713" s="26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26"/>
      <c r="G714" s="26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26"/>
      <c r="G715" s="26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26"/>
      <c r="G716" s="26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26"/>
      <c r="G717" s="26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26"/>
      <c r="G718" s="26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26"/>
      <c r="G719" s="26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26"/>
      <c r="G720" s="26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26"/>
      <c r="G721" s="26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26"/>
      <c r="G722" s="26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26"/>
      <c r="G723" s="26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26"/>
      <c r="G724" s="26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26"/>
      <c r="G725" s="26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26"/>
      <c r="G726" s="26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26"/>
      <c r="G727" s="26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26"/>
      <c r="G728" s="26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26"/>
      <c r="G729" s="26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26"/>
      <c r="G730" s="26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26"/>
      <c r="G731" s="26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26"/>
      <c r="G732" s="26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26"/>
      <c r="G733" s="26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26"/>
      <c r="G734" s="26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26"/>
      <c r="G735" s="26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26"/>
      <c r="G736" s="26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26"/>
      <c r="G737" s="26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26"/>
      <c r="G738" s="26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26"/>
      <c r="G739" s="26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26"/>
      <c r="G740" s="26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26"/>
      <c r="G741" s="26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26"/>
      <c r="G742" s="26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26"/>
      <c r="G743" s="26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26"/>
      <c r="G744" s="26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26"/>
      <c r="G745" s="26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26"/>
      <c r="G746" s="26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26"/>
      <c r="G747" s="26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26"/>
      <c r="G748" s="26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26"/>
      <c r="G749" s="26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26"/>
      <c r="G750" s="26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26"/>
      <c r="G751" s="26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26"/>
      <c r="G752" s="26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26"/>
      <c r="G753" s="26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26"/>
      <c r="G754" s="26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26"/>
      <c r="G755" s="26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26"/>
      <c r="G756" s="26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26"/>
      <c r="G757" s="26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26"/>
      <c r="G758" s="26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26"/>
      <c r="G759" s="26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26"/>
      <c r="G760" s="26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26"/>
      <c r="G761" s="26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26"/>
      <c r="G762" s="26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26"/>
      <c r="G763" s="26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26"/>
      <c r="G764" s="26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26"/>
      <c r="G765" s="26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26"/>
      <c r="G766" s="26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26"/>
      <c r="G767" s="26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26"/>
      <c r="G768" s="26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26"/>
      <c r="G769" s="26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26"/>
      <c r="G770" s="26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26"/>
      <c r="G771" s="26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26"/>
      <c r="G772" s="26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26"/>
      <c r="G773" s="26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26"/>
      <c r="G774" s="26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26"/>
      <c r="G775" s="26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26"/>
      <c r="G776" s="26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26"/>
      <c r="G777" s="26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26"/>
      <c r="G778" s="26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26"/>
      <c r="G779" s="26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26"/>
      <c r="G780" s="26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26"/>
      <c r="G781" s="26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26"/>
      <c r="G782" s="26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26"/>
      <c r="G783" s="26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26"/>
      <c r="G784" s="26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26"/>
      <c r="G785" s="26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26"/>
      <c r="G786" s="26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26"/>
      <c r="G787" s="26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26"/>
      <c r="G788" s="26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26"/>
      <c r="G789" s="26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26"/>
      <c r="G790" s="26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26"/>
      <c r="G791" s="26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26"/>
      <c r="G792" s="26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26"/>
      <c r="G793" s="26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26"/>
      <c r="G794" s="26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26"/>
      <c r="G795" s="26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26"/>
      <c r="G796" s="26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26"/>
      <c r="G797" s="26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26"/>
      <c r="G798" s="26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26"/>
      <c r="G799" s="26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26"/>
      <c r="G800" s="26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26"/>
      <c r="G801" s="26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26"/>
      <c r="G802" s="26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26"/>
      <c r="G803" s="26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26"/>
      <c r="G804" s="26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26"/>
      <c r="G805" s="26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26"/>
      <c r="G806" s="26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26"/>
      <c r="G807" s="26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26"/>
      <c r="G808" s="26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26"/>
      <c r="G809" s="26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26"/>
      <c r="G810" s="26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26"/>
      <c r="G811" s="26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26"/>
      <c r="G812" s="26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26"/>
      <c r="G813" s="26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26"/>
      <c r="G814" s="26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26"/>
      <c r="G815" s="26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26"/>
      <c r="G816" s="26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26"/>
      <c r="G817" s="26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26"/>
      <c r="G818" s="26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26"/>
      <c r="G819" s="26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26"/>
      <c r="G820" s="26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26"/>
      <c r="G821" s="26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26"/>
      <c r="G822" s="26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26"/>
      <c r="G823" s="26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26"/>
      <c r="G824" s="26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26"/>
      <c r="G825" s="26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26"/>
      <c r="G826" s="26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26"/>
      <c r="G827" s="26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26"/>
      <c r="G828" s="26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26"/>
      <c r="G829" s="26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26"/>
      <c r="G830" s="26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26"/>
      <c r="G831" s="26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26"/>
      <c r="G832" s="26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26"/>
      <c r="G833" s="26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26"/>
      <c r="G834" s="26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26"/>
      <c r="G835" s="26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26"/>
      <c r="G836" s="26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26"/>
      <c r="G837" s="26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26"/>
      <c r="G838" s="26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26"/>
      <c r="G839" s="26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26"/>
      <c r="G840" s="26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26"/>
      <c r="G841" s="26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26"/>
      <c r="G842" s="26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26"/>
      <c r="G843" s="26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26"/>
      <c r="G844" s="26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26"/>
      <c r="G845" s="26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26"/>
      <c r="G846" s="26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26"/>
      <c r="G847" s="26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26"/>
      <c r="G848" s="26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26"/>
      <c r="G849" s="26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26"/>
      <c r="G850" s="26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26"/>
      <c r="G851" s="26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26"/>
      <c r="G852" s="26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26"/>
      <c r="G853" s="26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26"/>
      <c r="G854" s="26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26"/>
      <c r="G855" s="26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26"/>
      <c r="G856" s="26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26"/>
      <c r="G857" s="26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26"/>
      <c r="G858" s="26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26"/>
      <c r="G859" s="26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26"/>
      <c r="G860" s="26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26"/>
      <c r="G861" s="26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26"/>
      <c r="G862" s="26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26"/>
      <c r="G863" s="26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26"/>
      <c r="G864" s="26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26"/>
      <c r="G865" s="26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26"/>
      <c r="G866" s="26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26"/>
      <c r="G867" s="26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26"/>
      <c r="G868" s="26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26"/>
      <c r="G869" s="26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26"/>
      <c r="G870" s="26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26"/>
      <c r="G871" s="26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26"/>
      <c r="G872" s="26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26"/>
      <c r="G873" s="26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26"/>
      <c r="G874" s="26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26"/>
      <c r="G875" s="26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26"/>
      <c r="G876" s="26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26"/>
      <c r="G877" s="26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26"/>
      <c r="G878" s="26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26"/>
      <c r="G879" s="26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26"/>
      <c r="G880" s="26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26"/>
      <c r="G881" s="26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26"/>
      <c r="G882" s="26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26"/>
      <c r="G883" s="26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26"/>
      <c r="G884" s="26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26"/>
      <c r="G885" s="26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26"/>
      <c r="G886" s="26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26"/>
      <c r="G887" s="26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26"/>
      <c r="G888" s="26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26"/>
      <c r="G889" s="26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26"/>
      <c r="G890" s="26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26"/>
      <c r="G891" s="26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26"/>
      <c r="G892" s="26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26"/>
      <c r="G893" s="26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26"/>
      <c r="G894" s="26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26"/>
      <c r="G895" s="26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26"/>
      <c r="G896" s="26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26"/>
      <c r="G897" s="26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26"/>
      <c r="G898" s="26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26"/>
      <c r="G899" s="26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26"/>
      <c r="G900" s="26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26"/>
      <c r="G901" s="26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26"/>
      <c r="G902" s="26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26"/>
      <c r="G903" s="26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26"/>
      <c r="G904" s="26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26"/>
      <c r="G905" s="26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26"/>
      <c r="G906" s="26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26"/>
      <c r="G907" s="26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26"/>
      <c r="G908" s="26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26"/>
      <c r="G909" s="26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26"/>
      <c r="G910" s="26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26"/>
      <c r="G911" s="26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26"/>
      <c r="G912" s="26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26"/>
      <c r="G913" s="26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26"/>
      <c r="G914" s="26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26"/>
      <c r="G915" s="26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26"/>
      <c r="G916" s="26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26"/>
      <c r="G917" s="26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26"/>
      <c r="G918" s="26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26"/>
      <c r="G919" s="26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26"/>
      <c r="G920" s="26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26"/>
      <c r="G921" s="26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26"/>
      <c r="G922" s="26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26"/>
      <c r="G923" s="26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26"/>
      <c r="G924" s="26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26"/>
      <c r="G925" s="26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26"/>
      <c r="G926" s="26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26"/>
      <c r="G927" s="26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26"/>
      <c r="G928" s="26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26"/>
      <c r="G929" s="26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26"/>
      <c r="G930" s="26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26"/>
      <c r="G931" s="26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26"/>
      <c r="G932" s="26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26"/>
      <c r="G933" s="26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26"/>
      <c r="G934" s="26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26"/>
      <c r="G935" s="26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26"/>
      <c r="G936" s="26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26"/>
      <c r="G937" s="26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26"/>
      <c r="G938" s="26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26"/>
      <c r="G939" s="26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26"/>
      <c r="G940" s="26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26"/>
      <c r="G941" s="26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26"/>
      <c r="G942" s="26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26"/>
      <c r="G943" s="26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26"/>
      <c r="G944" s="26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26"/>
      <c r="G945" s="26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26"/>
      <c r="G946" s="26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26"/>
      <c r="G947" s="26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26"/>
      <c r="G948" s="26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26"/>
      <c r="G949" s="26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26"/>
      <c r="G950" s="26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26"/>
      <c r="G951" s="26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26"/>
      <c r="G952" s="26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26"/>
      <c r="G953" s="26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26"/>
      <c r="G954" s="26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26"/>
      <c r="G955" s="26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26"/>
      <c r="G956" s="26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26"/>
      <c r="G957" s="26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26"/>
      <c r="G958" s="26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26"/>
      <c r="G959" s="26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26"/>
      <c r="G960" s="26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26"/>
      <c r="G961" s="26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26"/>
      <c r="G962" s="26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26"/>
      <c r="G963" s="26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26"/>
      <c r="G964" s="26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26"/>
      <c r="G965" s="26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26"/>
      <c r="G966" s="26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26"/>
      <c r="G967" s="26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26"/>
      <c r="G968" s="26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26"/>
      <c r="G969" s="26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26"/>
      <c r="G970" s="26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26"/>
      <c r="G971" s="26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26"/>
      <c r="G972" s="26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26"/>
      <c r="G973" s="26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26"/>
      <c r="G974" s="26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26"/>
      <c r="G975" s="26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26"/>
      <c r="G976" s="26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26"/>
      <c r="G977" s="26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26"/>
      <c r="G978" s="26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26"/>
      <c r="G979" s="26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26"/>
      <c r="G980" s="26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"/>
      <c r="C981" s="1"/>
      <c r="D981" s="1"/>
      <c r="E981" s="1"/>
      <c r="F981" s="26"/>
      <c r="G981" s="26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"/>
      <c r="C982" s="1"/>
      <c r="D982" s="1"/>
      <c r="E982" s="1"/>
      <c r="F982" s="26"/>
      <c r="G982" s="26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"/>
      <c r="C983" s="1"/>
      <c r="D983" s="1"/>
      <c r="E983" s="1"/>
      <c r="F983" s="26"/>
      <c r="G983" s="26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"/>
      <c r="C984" s="1"/>
      <c r="D984" s="1"/>
      <c r="E984" s="1"/>
      <c r="F984" s="26"/>
      <c r="G984" s="26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"/>
      <c r="C985" s="1"/>
      <c r="D985" s="1"/>
      <c r="E985" s="1"/>
      <c r="F985" s="26"/>
      <c r="G985" s="26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"/>
      <c r="C986" s="1"/>
      <c r="D986" s="1"/>
      <c r="E986" s="1"/>
      <c r="F986" s="26"/>
      <c r="G986" s="26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"/>
      <c r="C987" s="1"/>
      <c r="D987" s="1"/>
      <c r="E987" s="1"/>
      <c r="F987" s="26"/>
      <c r="G987" s="26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"/>
      <c r="C988" s="1"/>
      <c r="D988" s="1"/>
      <c r="E988" s="1"/>
      <c r="F988" s="26"/>
      <c r="G988" s="26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"/>
      <c r="C989" s="1"/>
      <c r="D989" s="1"/>
      <c r="E989" s="1"/>
      <c r="F989" s="26"/>
      <c r="G989" s="26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"/>
      <c r="C990" s="1"/>
      <c r="D990" s="1"/>
      <c r="E990" s="1"/>
      <c r="F990" s="26"/>
      <c r="G990" s="26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"/>
      <c r="C991" s="1"/>
      <c r="D991" s="1"/>
      <c r="E991" s="1"/>
      <c r="F991" s="26"/>
      <c r="G991" s="26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"/>
      <c r="C992" s="1"/>
      <c r="D992" s="1"/>
      <c r="E992" s="1"/>
      <c r="F992" s="26"/>
      <c r="G992" s="26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"/>
      <c r="C993" s="1"/>
      <c r="D993" s="1"/>
      <c r="E993" s="1"/>
      <c r="F993" s="26"/>
      <c r="G993" s="26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"/>
      <c r="C994" s="1"/>
      <c r="D994" s="1"/>
      <c r="E994" s="1"/>
      <c r="F994" s="26"/>
      <c r="G994" s="26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"/>
      <c r="C995" s="1"/>
      <c r="D995" s="1"/>
      <c r="E995" s="1"/>
      <c r="F995" s="26"/>
      <c r="G995" s="26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"/>
      <c r="C996" s="1"/>
      <c r="D996" s="1"/>
      <c r="E996" s="1"/>
      <c r="F996" s="26"/>
      <c r="G996" s="26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B997" s="1"/>
      <c r="C997" s="1"/>
      <c r="D997" s="1"/>
      <c r="E997" s="1"/>
      <c r="F997" s="26"/>
      <c r="G997" s="26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B998" s="1"/>
      <c r="C998" s="1"/>
      <c r="D998" s="1"/>
      <c r="E998" s="1"/>
      <c r="F998" s="26"/>
      <c r="G998" s="26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B999" s="1"/>
      <c r="C999" s="1"/>
      <c r="D999" s="1"/>
      <c r="E999" s="1"/>
      <c r="F999" s="26"/>
      <c r="G999" s="26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B1000" s="1"/>
      <c r="C1000" s="1"/>
      <c r="D1000" s="1"/>
      <c r="E1000" s="1"/>
      <c r="F1000" s="26"/>
      <c r="G1000" s="26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L22:N22"/>
    <mergeCell ref="A4:P4"/>
    <mergeCell ref="A5:P5"/>
    <mergeCell ref="O7:P7"/>
    <mergeCell ref="A8:N8"/>
    <mergeCell ref="A10:N10"/>
    <mergeCell ref="O10:P10"/>
    <mergeCell ref="L14:N14"/>
    <mergeCell ref="A13:F13"/>
    <mergeCell ref="B15:D15"/>
    <mergeCell ref="B16:D16"/>
    <mergeCell ref="L15:N15"/>
    <mergeCell ref="L16:N16"/>
  </mergeCells>
  <pageMargins left="0.2" right="0.15" top="0.75" bottom="0.75" header="0" footer="0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2023-12-07T04:46:31Z</cp:lastPrinted>
  <dcterms:modified xsi:type="dcterms:W3CDTF">2025-12-16T10:51:10Z</dcterms:modified>
</cp:coreProperties>
</file>